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lde\OneDrive\Documentos\SEC SALUD 2025 - 2026\REQUERIMIENTOS\17. PROPOSICION 006 2026\"/>
    </mc:Choice>
  </mc:AlternateContent>
  <xr:revisionPtr revIDLastSave="0" documentId="13_ncr:1_{D70AD5B8-822B-4ECF-81D8-33137E2304CA}" xr6:coauthVersionLast="47" xr6:coauthVersionMax="47" xr10:uidLastSave="{00000000-0000-0000-0000-000000000000}"/>
  <bookViews>
    <workbookView xWindow="-120" yWindow="-120" windowWidth="20730" windowHeight="11040" xr2:uid="{6802FA1E-9A73-4A70-B300-C183E531E6BD}"/>
  </bookViews>
  <sheets>
    <sheet name="Avance  Productos" sheetId="3" r:id="rId1"/>
  </sheets>
  <definedNames>
    <definedName name="Anualiza_LB">+_xlfn.LAMBDA(_xlpm.Anio_Calculo,_xlpm.Anio_Reporte,_xlpm.LB,_xlpm.CORTE,IF(_xlpm.Anio_Reporte=_xlpm.Anio_Calculo,_xlpm.LB*(RIGHT(_xlpm.CORTE,1)/4),_xlpm.LB))</definedName>
    <definedName name="ANUALIZACIÓN">#REF!</definedName>
    <definedName name="Ciudadesycomunidadessostenibles">#REF!</definedName>
    <definedName name="ENFOQUE">#REF!</definedName>
    <definedName name="Hábitat">#REF!</definedName>
    <definedName name="Igualdaddegénero">#REF!</definedName>
    <definedName name="Producciónyconsumoresponsables">#REF!</definedName>
    <definedName name="Vidasubmarin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3" l="1"/>
  <c r="J30" i="3"/>
  <c r="J29" i="3"/>
  <c r="J27" i="3"/>
  <c r="J9" i="3"/>
  <c r="J6" i="3"/>
  <c r="J7" i="3"/>
  <c r="J8" i="3"/>
  <c r="J11" i="3"/>
  <c r="J12" i="3"/>
  <c r="J21" i="3"/>
  <c r="J22" i="3"/>
  <c r="P32" i="3"/>
  <c r="P31" i="3"/>
  <c r="Q31" i="3" s="1"/>
  <c r="P30" i="3"/>
  <c r="P29" i="3"/>
  <c r="P28" i="3"/>
  <c r="Q28" i="3" s="1"/>
  <c r="P27" i="3"/>
  <c r="P26" i="3"/>
  <c r="Q26" i="3" s="1"/>
  <c r="P25" i="3"/>
  <c r="Q25" i="3" s="1"/>
  <c r="P24" i="3"/>
  <c r="Q24" i="3" s="1"/>
  <c r="P22" i="3"/>
  <c r="P21" i="3"/>
  <c r="Q21" i="3" s="1"/>
  <c r="P20" i="3"/>
  <c r="Q20" i="3" s="1"/>
  <c r="P19" i="3"/>
  <c r="Q19" i="3" s="1"/>
  <c r="P18" i="3"/>
  <c r="Q18" i="3" s="1"/>
  <c r="P16" i="3"/>
  <c r="Q16" i="3" s="1"/>
  <c r="P17" i="3"/>
  <c r="Q17" i="3" s="1"/>
  <c r="P15" i="3"/>
  <c r="Q15" i="3" s="1"/>
  <c r="P14" i="3"/>
  <c r="Q14" i="3" s="1"/>
  <c r="P13" i="3"/>
  <c r="Q13" i="3" s="1"/>
  <c r="P12" i="3"/>
  <c r="P11" i="3"/>
  <c r="Q11" i="3" s="1"/>
  <c r="P10" i="3"/>
  <c r="Q10" i="3" s="1"/>
  <c r="P9" i="3"/>
  <c r="Q30" i="3" l="1"/>
  <c r="Q32" i="3"/>
  <c r="Q22" i="3"/>
  <c r="Q9" i="3"/>
  <c r="Q27" i="3"/>
  <c r="Q12" i="3"/>
  <c r="Q29" i="3"/>
  <c r="P8" i="3" l="1"/>
  <c r="Q8" i="3" s="1"/>
  <c r="P7" i="3"/>
  <c r="Q7" i="3" s="1"/>
  <c r="O6" i="3"/>
  <c r="P6" i="3" s="1"/>
  <c r="Q6" i="3" s="1"/>
</calcChain>
</file>

<file path=xl/sharedStrings.xml><?xml version="1.0" encoding="utf-8"?>
<sst xmlns="http://schemas.openxmlformats.org/spreadsheetml/2006/main" count="159" uniqueCount="88">
  <si>
    <t>REGISTRO DE SEGUIMIENTO CUANTITATIVO DE PRODUCTOS</t>
  </si>
  <si>
    <t xml:space="preserve">INFORMACIÓN GENERAL </t>
  </si>
  <si>
    <t>Meta Programadas</t>
  </si>
  <si>
    <t>AVANCE Y SEGUIMIENTO</t>
  </si>
  <si>
    <t>% CUMPLIMIENTO</t>
  </si>
  <si>
    <t>Producto No.</t>
  </si>
  <si>
    <t>Vigente /No Vigente</t>
  </si>
  <si>
    <t>Producto esperado</t>
  </si>
  <si>
    <t>Nombre indicador de Producto</t>
  </si>
  <si>
    <t>Sector Líder</t>
  </si>
  <si>
    <t>Tipo de anualización</t>
  </si>
  <si>
    <t>2023</t>
  </si>
  <si>
    <t>2024</t>
  </si>
  <si>
    <t>2025</t>
  </si>
  <si>
    <t>2023-2025</t>
  </si>
  <si>
    <t>4o Trimestre 2023</t>
  </si>
  <si>
    <t>2o Trimestre 2024</t>
  </si>
  <si>
    <t>4o Trimestre 2024</t>
  </si>
  <si>
    <t>2o Trimestre 2025</t>
  </si>
  <si>
    <t>4o Trimestre 2025</t>
  </si>
  <si>
    <t>Acumulado 2025</t>
  </si>
  <si>
    <t>ACUMULADO 2023-2025</t>
  </si>
  <si>
    <t>Vigente</t>
  </si>
  <si>
    <t xml:space="preserve">1.1.1. Acciones cuidadoras de la salud mental, el bienestar emocional, la promoción de la convivencia  y la prevención de la violencia intrafamiliar y de género con enfoque poblacional diferencial en los entornos de vida cotidiana </t>
  </si>
  <si>
    <t xml:space="preserve">Personas beneficiadas con acciones de bienestar emocional,  promoción de la convivencia  y prevención de la violencia intrafamiliar y de género.
</t>
  </si>
  <si>
    <t>Salud</t>
  </si>
  <si>
    <t>Creciente</t>
  </si>
  <si>
    <t xml:space="preserve">1.1.2. Estrategia intersectorial de Rehabilitación Basada en la Comunidad en salud mental </t>
  </si>
  <si>
    <t>Número de personas que asisten a los grupos de apoyo o de ayuda mutua de la RBC en salud mental</t>
  </si>
  <si>
    <t>Suma</t>
  </si>
  <si>
    <t xml:space="preserve">1.1.3. Terapias de Naturaleza para el bienestar emocional </t>
  </si>
  <si>
    <t>Número de participantes de terapias de naturaleza</t>
  </si>
  <si>
    <t>Ambiente</t>
  </si>
  <si>
    <t>1.1.4. Jornadas de promoción de derechos sexuales y reproductivos en Instituciones Educativas</t>
  </si>
  <si>
    <t>Porcentaje de instituciones educativas oficiales formadas en  jornadas de promoción de derechos sexuales y derechos reproductivos .</t>
  </si>
  <si>
    <t>Educación </t>
  </si>
  <si>
    <t>1.1.5. Orientacipón psicológica a personas víctimas de siniestros viales  a través del Centro de Orientacion para Victimas de Siniestros Viales -ORVI</t>
  </si>
  <si>
    <t>Porcentaje de personas víctimas de siniestros viales que solicitan y reciben orientación  psicológica en el Centro de Orientación para Victimas de Siniestros Viales - ORVI</t>
  </si>
  <si>
    <t>Movilidad</t>
  </si>
  <si>
    <t>Constante</t>
  </si>
  <si>
    <t xml:space="preserve">1.2.1. Acciones para el fortalecimiento de habilidades adaptativas psicosociales </t>
  </si>
  <si>
    <t>Número de niños, niñas y adolescentes, jóvenes, adultos y familias con fortalecimiento de habilidades adaptativas y psicosociales  que participan de los diferentes entornos de vida cotidiana</t>
  </si>
  <si>
    <t xml:space="preserve">1.2.2. Plan intersectorial de prevención y atención a la conducta suicida con enfoque poblacional, diferencial y de género </t>
  </si>
  <si>
    <t>Número de personas beneficiarias del plan de acción  Intersectorial de Prevención y Atención a la Conducta Suicida</t>
  </si>
  <si>
    <t>1.2.3. Jornadas de prevención y promoción de salud mental con estudiantes y docentes en Instituciones Educativas</t>
  </si>
  <si>
    <t xml:space="preserve">Porcentaje de instituciones educativas oficiales formadas con  jornadas de prevención y promoción de la salud mental </t>
  </si>
  <si>
    <t>1.2.4. Jornadas de prevención y promoción de la salud mental realizadas en el marco de la Escuela de familias en Instituciones Educativas</t>
  </si>
  <si>
    <t xml:space="preserve">Porcentaje de instituciones educativas oficiales del Distrito que implementan escuela de familias 
</t>
  </si>
  <si>
    <t>1.3.1.Ruta integral de atención  efectiva, humanizada, resolutiva e integral para problemas, trastornos mentales y epilepsia en el Distrito Capital</t>
  </si>
  <si>
    <t xml:space="preserve">Porcentaje de implementacion de la ruta de atención integral de problemas, trastornos mentales y epilepsia en el Distrito Capital </t>
  </si>
  <si>
    <t>No Vigente</t>
  </si>
  <si>
    <t xml:space="preserve">1.3.2  Unidades Moviles de atención en salud con énfasis en salud mental para el fortalecimiento de las atenciones ambulatorias
 </t>
  </si>
  <si>
    <t xml:space="preserve">Proporción de usuarios con atención efectiva en salud mental por medicina general y psicología. </t>
  </si>
  <si>
    <t xml:space="preserve">1.3.3.  Atencion efectiva, humanizada, resolutiva e integral a victimas de violencia sexual segun el protocolo adoptado desde la resolucion 459 de 2012, en IPS priorizadas.  </t>
  </si>
  <si>
    <t>Adherencia  al protocolo de atención en salud para víctimas de violencia Sexual  en IPS priorizadas</t>
  </si>
  <si>
    <t xml:space="preserve">1.3.4  Atención pre hospitalaria en salud mental a usuarios que activen la línea 123 </t>
  </si>
  <si>
    <t>Proporción de casos de atención prehospitalaria en salud mental gestionados en la línea de urgencias 123 en el D.C. en el marco del Sistema de Emergencias Médicas (SEM)</t>
  </si>
  <si>
    <t xml:space="preserve">1.3.5. Atención domiciliaria resolutiva en salud mental en el marco de la Guía MhGap (Mental Health Gap Action Programme). </t>
  </si>
  <si>
    <t>Porcentaje de usuarios con tratamiento terminado por Psicología</t>
  </si>
  <si>
    <t>1.3.6.Disminución de barreras de acceso en salud mental por parte de las Empresas Administradoras de Planes de Beneficio</t>
  </si>
  <si>
    <t xml:space="preserve">Porcentaje de la respuesta resolutiva por parte de la EAPB a los casos de Salud Mental, Consumo de Sustancias Psicoactivas -SPA y violencias notificados a la SDS con barreras en salud
</t>
  </si>
  <si>
    <t>1.3.7. Asistencias técnicas a los prestadores de servicio de salud mental en el Distrito Capital para el mejoramiento en la calidad de la atención con enfoque poblacional, diferencial y de género</t>
  </si>
  <si>
    <t>Numero de asistencias técnicas para la implementacion de la Ruta de salud mental en el D.C.</t>
  </si>
  <si>
    <t>1.3.8. Socialización de las Competencias de Comisarias de Familia</t>
  </si>
  <si>
    <t>Número de Jornadas de socialización de las competencias funcionales de las Comisarías de Familia y la ruta interna para la atención de las víctimas de violencia de género y otras violencias en el contexto familiar dirigido al personal de las Subredes Integradas de Servicios de Salud de Bogotá.</t>
  </si>
  <si>
    <t>Integración Social</t>
  </si>
  <si>
    <t>1.3.9 Atenciones en salud mental por medicina general y psicología en las unidades resolutivas de la Red Publica</t>
  </si>
  <si>
    <t>Proporcion de atenciones  en salud mental por medicina general y psicología en las unidades resolutivas de la Red Publica.</t>
  </si>
  <si>
    <t>Producto inicia en 2026</t>
  </si>
  <si>
    <t>2.1.1. Estrategias y herramientas de comunicación en Salud Mental en el Distrito Capital</t>
  </si>
  <si>
    <t>Número de personas abordadas desde las estrategias y herramientas de comunicación en salud mental</t>
  </si>
  <si>
    <t>2.1.2. Eventos culturales y/o artísticos con difusión y promoción del cuidado de la salud mental y bienestar emocional.</t>
  </si>
  <si>
    <t>Número eventos culturales y/o artísticos con difusión y promoción del cuidado de la salud mental y bienestar emocional.</t>
  </si>
  <si>
    <t xml:space="preserve">Cultura, Recreación y Deporte </t>
  </si>
  <si>
    <t xml:space="preserve">2.1.3. Estrategia de sensibilización  a líderes comunitarios para transformar imaginarios y prácticas sociales en salud mental </t>
  </si>
  <si>
    <t>Número de líderes de la comunidad sensibilizados frente  a la salud mental  para  transformar  sus imaginarios y prácticas sociales</t>
  </si>
  <si>
    <t>2.2.1 . Estrategia de asistencias técnicas a organizaciones sociales y comunitarias con iniciativas de salud mental.</t>
  </si>
  <si>
    <t>Asistencias técnicas a organizaciones sociales y comunitarias (constituidas y no constituidas) con iniciativas de salud mental, con procesos de desarrollo de capacidades.</t>
  </si>
  <si>
    <t>2.2.2.  Instancias de participación local en torno a la salud mental</t>
  </si>
  <si>
    <t>Número de instancias locales en torno a la salud mental conformadas con la participación institucional y comunitaria
.</t>
  </si>
  <si>
    <t>3.1.1. Cursos y jornadas de formación en salud mental con enfoque poblacional diferencial y de género.</t>
  </si>
  <si>
    <t xml:space="preserve">Número de personas cualificadas en tematicas de salud mental </t>
  </si>
  <si>
    <t xml:space="preserve">3.1.2.  Estudio Distrital de Salud Mental </t>
  </si>
  <si>
    <t xml:space="preserve">Número de Estudios de salud mental </t>
  </si>
  <si>
    <t xml:space="preserve">3.1.3 Sistemas de información  de los eventos prioritarios en salud mental  </t>
  </si>
  <si>
    <t>Porcentaje de indicadores  esenciales de eventos prioritarios en salud mental, estimados en el periodo.</t>
  </si>
  <si>
    <t xml:space="preserve">3.1.4.  Informe del Sistema de Alertas de Salud Mental de los casos reportados en los módulos de conducta suicida y de consumo de sustancias psicoactivas en Instituciones Educativas” </t>
  </si>
  <si>
    <t>Número de reportes de casos   en el Sistema de Alertas de la Secretaría de Educación del Distrito, frente a situaciones críticas identificadas en el sector educativo, remitidos al sector salud.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</si>
</sst>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(* #,##0_);_(* \(#,##0\);_(* &quot;-&quot;??_);_(@_)"/>
    <numFmt numFmtId="166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 Narrow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name val="Arial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2049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58DF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0">
    <xf numFmtId="0" fontId="0" fillId="0" borderId="0" xfId="0"/>
    <xf numFmtId="0" fontId="0" fillId="4" borderId="0" xfId="0" applyFill="1"/>
    <xf numFmtId="1" fontId="8" fillId="6" borderId="10" xfId="2" applyNumberFormat="1" applyFont="1" applyFill="1" applyBorder="1" applyAlignment="1">
      <alignment horizontal="center" vertical="center" wrapText="1"/>
    </xf>
    <xf numFmtId="14" fontId="8" fillId="6" borderId="13" xfId="2" applyNumberFormat="1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2" fontId="9" fillId="10" borderId="16" xfId="0" applyNumberFormat="1" applyFont="1" applyFill="1" applyBorder="1" applyAlignment="1">
      <alignment horizontal="center" vertical="center" wrapText="1"/>
    </xf>
    <xf numFmtId="2" fontId="9" fillId="10" borderId="10" xfId="0" applyNumberFormat="1" applyFont="1" applyFill="1" applyBorder="1" applyAlignment="1">
      <alignment horizontal="center" vertical="center" wrapText="1"/>
    </xf>
    <xf numFmtId="49" fontId="9" fillId="11" borderId="10" xfId="1" applyNumberFormat="1" applyFont="1" applyFill="1" applyBorder="1" applyAlignment="1" applyProtection="1">
      <alignment horizontal="center" vertical="center" wrapText="1"/>
    </xf>
    <xf numFmtId="0" fontId="0" fillId="0" borderId="11" xfId="0" applyBorder="1"/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2" fontId="0" fillId="0" borderId="0" xfId="0" applyNumberFormat="1" applyAlignment="1">
      <alignment horizontal="center" vertical="center"/>
    </xf>
    <xf numFmtId="164" fontId="0" fillId="0" borderId="17" xfId="1" applyNumberFormat="1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6" fontId="0" fillId="0" borderId="0" xfId="6" applyFont="1" applyBorder="1" applyAlignment="1">
      <alignment horizontal="center" vertical="center"/>
    </xf>
    <xf numFmtId="165" fontId="0" fillId="12" borderId="17" xfId="6" applyNumberFormat="1" applyFont="1" applyFill="1" applyBorder="1" applyAlignment="1">
      <alignment horizontal="center" vertical="center"/>
    </xf>
    <xf numFmtId="165" fontId="0" fillId="0" borderId="0" xfId="6" applyNumberFormat="1" applyFont="1" applyBorder="1" applyAlignment="1">
      <alignment horizontal="center" vertical="center"/>
    </xf>
    <xf numFmtId="165" fontId="0" fillId="12" borderId="0" xfId="6" applyNumberFormat="1" applyFont="1" applyFill="1" applyBorder="1" applyAlignment="1">
      <alignment horizontal="center" vertical="center"/>
    </xf>
    <xf numFmtId="165" fontId="0" fillId="0" borderId="11" xfId="6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166" fontId="0" fillId="0" borderId="0" xfId="6" applyFont="1" applyAlignment="1">
      <alignment horizontal="center" vertical="center"/>
    </xf>
    <xf numFmtId="10" fontId="0" fillId="4" borderId="0" xfId="1" applyNumberFormat="1" applyFont="1" applyFill="1"/>
    <xf numFmtId="2" fontId="0" fillId="0" borderId="17" xfId="0" applyNumberFormat="1" applyBorder="1" applyAlignment="1">
      <alignment horizontal="center" vertical="center"/>
    </xf>
    <xf numFmtId="165" fontId="0" fillId="0" borderId="0" xfId="6" applyNumberFormat="1" applyFont="1" applyAlignment="1">
      <alignment horizontal="center" vertical="center"/>
    </xf>
    <xf numFmtId="165" fontId="0" fillId="12" borderId="0" xfId="6" applyNumberFormat="1" applyFont="1" applyFill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9" fontId="0" fillId="2" borderId="0" xfId="1" applyFont="1" applyFill="1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0" fillId="0" borderId="11" xfId="1" applyFont="1" applyBorder="1" applyAlignment="1" applyProtection="1">
      <alignment horizontal="center" vertical="center" wrapText="1"/>
    </xf>
    <xf numFmtId="9" fontId="0" fillId="0" borderId="17" xfId="1" applyFont="1" applyBorder="1" applyAlignment="1">
      <alignment horizontal="center" vertical="center"/>
    </xf>
    <xf numFmtId="9" fontId="4" fillId="0" borderId="7" xfId="1" applyFont="1" applyBorder="1" applyAlignment="1">
      <alignment horizontal="center" vertical="center" wrapText="1"/>
    </xf>
    <xf numFmtId="166" fontId="0" fillId="2" borderId="17" xfId="6" applyFont="1" applyFill="1" applyBorder="1" applyAlignment="1">
      <alignment horizontal="center" vertical="center"/>
    </xf>
    <xf numFmtId="164" fontId="0" fillId="2" borderId="0" xfId="1" applyNumberFormat="1" applyFont="1" applyFill="1" applyAlignment="1">
      <alignment horizontal="center" vertical="center"/>
    </xf>
    <xf numFmtId="164" fontId="0" fillId="2" borderId="17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vertical="center"/>
    </xf>
    <xf numFmtId="0" fontId="0" fillId="0" borderId="0" xfId="0" applyAlignment="1" applyProtection="1">
      <alignment vertical="top" wrapText="1"/>
      <protection locked="0"/>
    </xf>
    <xf numFmtId="164" fontId="0" fillId="12" borderId="17" xfId="1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11" xfId="1" applyNumberFormat="1" applyFont="1" applyFill="1" applyBorder="1" applyAlignment="1" applyProtection="1">
      <alignment horizontal="center" vertical="center" wrapText="1"/>
    </xf>
    <xf numFmtId="166" fontId="0" fillId="12" borderId="0" xfId="6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2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9" fontId="0" fillId="12" borderId="17" xfId="1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 wrapText="1"/>
    </xf>
    <xf numFmtId="0" fontId="0" fillId="12" borderId="11" xfId="0" applyFill="1" applyBorder="1"/>
    <xf numFmtId="0" fontId="0" fillId="12" borderId="0" xfId="0" applyFill="1"/>
    <xf numFmtId="0" fontId="6" fillId="12" borderId="0" xfId="0" applyFont="1" applyFill="1" applyAlignment="1" applyProtection="1">
      <alignment wrapText="1"/>
      <protection locked="0"/>
    </xf>
    <xf numFmtId="0" fontId="6" fillId="12" borderId="0" xfId="0" applyFont="1" applyFill="1" applyAlignment="1" applyProtection="1">
      <alignment vertical="top" wrapText="1"/>
      <protection locked="0"/>
    </xf>
    <xf numFmtId="0" fontId="6" fillId="12" borderId="0" xfId="0" applyFont="1" applyFill="1" applyAlignment="1" applyProtection="1">
      <alignment horizontal="center" vertical="center" wrapText="1"/>
      <protection locked="0"/>
    </xf>
    <xf numFmtId="0" fontId="6" fillId="12" borderId="0" xfId="0" applyFont="1" applyFill="1" applyProtection="1">
      <protection locked="0"/>
    </xf>
    <xf numFmtId="165" fontId="4" fillId="12" borderId="7" xfId="6" applyNumberFormat="1" applyFont="1" applyFill="1" applyBorder="1" applyAlignment="1">
      <alignment horizontal="center" vertical="center" wrapText="1"/>
    </xf>
    <xf numFmtId="166" fontId="0" fillId="12" borderId="0" xfId="6" applyFont="1" applyFill="1" applyBorder="1" applyAlignment="1">
      <alignment horizontal="center" vertical="center"/>
    </xf>
    <xf numFmtId="165" fontId="0" fillId="12" borderId="11" xfId="6" applyNumberFormat="1" applyFont="1" applyFill="1" applyBorder="1" applyAlignment="1" applyProtection="1">
      <alignment horizontal="center" vertical="center" wrapText="1"/>
    </xf>
    <xf numFmtId="0" fontId="0" fillId="12" borderId="0" xfId="0" applyFill="1" applyAlignment="1" applyProtection="1">
      <alignment wrapText="1"/>
      <protection locked="0"/>
    </xf>
    <xf numFmtId="9" fontId="4" fillId="12" borderId="7" xfId="1" applyFont="1" applyFill="1" applyBorder="1" applyAlignment="1">
      <alignment horizontal="center" vertical="center"/>
    </xf>
    <xf numFmtId="9" fontId="0" fillId="12" borderId="0" xfId="1" applyFont="1" applyFill="1" applyAlignment="1">
      <alignment horizontal="center" vertical="center"/>
    </xf>
    <xf numFmtId="166" fontId="0" fillId="12" borderId="17" xfId="6" applyFont="1" applyFill="1" applyBorder="1" applyAlignment="1">
      <alignment horizontal="center" vertical="center"/>
    </xf>
    <xf numFmtId="9" fontId="4" fillId="12" borderId="7" xfId="0" applyNumberFormat="1" applyFont="1" applyFill="1" applyBorder="1" applyAlignment="1">
      <alignment horizontal="center" vertical="center" wrapText="1"/>
    </xf>
    <xf numFmtId="9" fontId="0" fillId="12" borderId="0" xfId="1" applyFont="1" applyFill="1" applyBorder="1" applyAlignment="1">
      <alignment horizontal="center" vertical="center"/>
    </xf>
    <xf numFmtId="9" fontId="0" fillId="12" borderId="11" xfId="1" applyFont="1" applyFill="1" applyBorder="1" applyAlignment="1" applyProtection="1">
      <alignment horizontal="center" vertical="center" wrapText="1"/>
    </xf>
    <xf numFmtId="9" fontId="4" fillId="12" borderId="7" xfId="0" applyNumberFormat="1" applyFont="1" applyFill="1" applyBorder="1" applyAlignment="1">
      <alignment horizontal="center" vertical="center"/>
    </xf>
    <xf numFmtId="0" fontId="0" fillId="12" borderId="0" xfId="0" applyFill="1" applyAlignment="1">
      <alignment vertical="top"/>
    </xf>
    <xf numFmtId="0" fontId="0" fillId="12" borderId="0" xfId="0" applyFill="1" applyAlignment="1" applyProtection="1">
      <alignment vertical="top" wrapText="1"/>
      <protection locked="0"/>
    </xf>
    <xf numFmtId="0" fontId="6" fillId="12" borderId="0" xfId="0" applyFont="1" applyFill="1" applyAlignment="1" applyProtection="1">
      <alignment horizontal="center" vertical="top" wrapText="1"/>
      <protection locked="0"/>
    </xf>
    <xf numFmtId="0" fontId="6" fillId="12" borderId="0" xfId="0" applyFont="1" applyFill="1" applyAlignment="1" applyProtection="1">
      <alignment vertical="top"/>
      <protection locked="0"/>
    </xf>
    <xf numFmtId="164" fontId="4" fillId="12" borderId="7" xfId="0" applyNumberFormat="1" applyFont="1" applyFill="1" applyBorder="1" applyAlignment="1">
      <alignment horizontal="center" vertical="center" wrapText="1"/>
    </xf>
    <xf numFmtId="9" fontId="4" fillId="12" borderId="7" xfId="1" applyFont="1" applyFill="1" applyBorder="1" applyAlignment="1">
      <alignment horizontal="center" vertical="center" wrapText="1"/>
    </xf>
    <xf numFmtId="0" fontId="0" fillId="12" borderId="0" xfId="0" applyFill="1" applyAlignment="1" applyProtection="1">
      <alignment vertical="center" wrapText="1"/>
      <protection locked="0"/>
    </xf>
    <xf numFmtId="0" fontId="6" fillId="12" borderId="0" xfId="0" applyFont="1" applyFill="1" applyAlignment="1" applyProtection="1">
      <alignment vertical="center"/>
      <protection locked="0"/>
    </xf>
    <xf numFmtId="1" fontId="4" fillId="12" borderId="7" xfId="1" applyNumberFormat="1" applyFont="1" applyFill="1" applyBorder="1" applyAlignment="1">
      <alignment horizontal="center" vertical="center" wrapText="1"/>
    </xf>
    <xf numFmtId="1" fontId="4" fillId="12" borderId="7" xfId="2" applyNumberFormat="1" applyFont="1" applyFill="1" applyBorder="1" applyAlignment="1">
      <alignment horizontal="center" vertical="center" wrapText="1"/>
    </xf>
    <xf numFmtId="2" fontId="0" fillId="12" borderId="17" xfId="0" applyNumberFormat="1" applyFill="1" applyBorder="1" applyAlignment="1">
      <alignment horizontal="center" vertical="center"/>
    </xf>
    <xf numFmtId="1" fontId="0" fillId="12" borderId="0" xfId="0" applyNumberFormat="1" applyFill="1" applyAlignment="1">
      <alignment horizontal="center" vertical="center"/>
    </xf>
    <xf numFmtId="0" fontId="0" fillId="12" borderId="0" xfId="0" applyFill="1" applyAlignment="1">
      <alignment vertical="center"/>
    </xf>
    <xf numFmtId="165" fontId="4" fillId="12" borderId="7" xfId="0" applyNumberFormat="1" applyFont="1" applyFill="1" applyBorder="1" applyAlignment="1">
      <alignment horizontal="center" vertical="center" wrapText="1"/>
    </xf>
    <xf numFmtId="2" fontId="0" fillId="12" borderId="0" xfId="0" applyNumberFormat="1" applyFill="1" applyAlignment="1">
      <alignment horizontal="center" vertical="center"/>
    </xf>
    <xf numFmtId="2" fontId="0" fillId="12" borderId="0" xfId="0" applyNumberFormat="1" applyFill="1" applyAlignment="1">
      <alignment vertical="center"/>
    </xf>
    <xf numFmtId="1" fontId="0" fillId="12" borderId="11" xfId="1" applyNumberFormat="1" applyFont="1" applyFill="1" applyBorder="1" applyAlignment="1" applyProtection="1">
      <alignment horizontal="center" vertical="center" wrapText="1"/>
    </xf>
    <xf numFmtId="2" fontId="4" fillId="12" borderId="7" xfId="0" applyNumberFormat="1" applyFont="1" applyFill="1" applyBorder="1" applyAlignment="1">
      <alignment horizontal="center" vertical="center" wrapText="1"/>
    </xf>
    <xf numFmtId="1" fontId="4" fillId="12" borderId="7" xfId="0" applyNumberFormat="1" applyFont="1" applyFill="1" applyBorder="1" applyAlignment="1">
      <alignment horizontal="center" vertical="center" wrapText="1"/>
    </xf>
    <xf numFmtId="1" fontId="4" fillId="12" borderId="7" xfId="0" applyNumberFormat="1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 wrapText="1"/>
    </xf>
    <xf numFmtId="0" fontId="6" fillId="2" borderId="0" xfId="0" applyFont="1" applyFill="1" applyProtection="1">
      <protection locked="0"/>
    </xf>
    <xf numFmtId="165" fontId="4" fillId="2" borderId="7" xfId="6" applyNumberFormat="1" applyFont="1" applyFill="1" applyBorder="1" applyAlignment="1">
      <alignment horizontal="center" vertical="center" wrapText="1"/>
    </xf>
    <xf numFmtId="166" fontId="0" fillId="2" borderId="0" xfId="6" applyFont="1" applyFill="1" applyBorder="1" applyAlignment="1">
      <alignment horizontal="center" vertical="center"/>
    </xf>
    <xf numFmtId="9" fontId="4" fillId="2" borderId="8" xfId="1" applyFont="1" applyFill="1" applyBorder="1" applyAlignment="1">
      <alignment horizontal="center" vertical="center" wrapText="1"/>
    </xf>
    <xf numFmtId="166" fontId="4" fillId="2" borderId="7" xfId="6" applyFont="1" applyFill="1" applyBorder="1" applyAlignment="1">
      <alignment horizontal="center" vertical="center" wrapText="1"/>
    </xf>
    <xf numFmtId="9" fontId="4" fillId="2" borderId="7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9" fontId="4" fillId="2" borderId="7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 wrapText="1"/>
    </xf>
    <xf numFmtId="2" fontId="0" fillId="2" borderId="17" xfId="0" applyNumberFormat="1" applyFill="1" applyBorder="1" applyAlignment="1">
      <alignment horizontal="center" vertical="center"/>
    </xf>
    <xf numFmtId="0" fontId="6" fillId="2" borderId="0" xfId="0" applyFont="1" applyFill="1" applyAlignment="1" applyProtection="1">
      <alignment vertical="center"/>
      <protection locked="0"/>
    </xf>
    <xf numFmtId="2" fontId="6" fillId="2" borderId="17" xfId="1" applyNumberFormat="1" applyFont="1" applyFill="1" applyBorder="1" applyAlignment="1">
      <alignment horizontal="center" vertical="center"/>
    </xf>
    <xf numFmtId="2" fontId="6" fillId="2" borderId="17" xfId="2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 wrapText="1"/>
    </xf>
    <xf numFmtId="1" fontId="0" fillId="2" borderId="17" xfId="0" applyNumberFormat="1" applyFill="1" applyBorder="1" applyAlignment="1">
      <alignment horizontal="center" vertical="center"/>
    </xf>
    <xf numFmtId="14" fontId="8" fillId="13" borderId="3" xfId="2" applyNumberFormat="1" applyFont="1" applyFill="1" applyBorder="1" applyAlignment="1">
      <alignment horizontal="center" vertical="center" wrapText="1"/>
    </xf>
    <xf numFmtId="14" fontId="8" fillId="13" borderId="1" xfId="2" applyNumberFormat="1" applyFont="1" applyFill="1" applyBorder="1" applyAlignment="1">
      <alignment horizontal="center" vertical="center" wrapText="1"/>
    </xf>
    <xf numFmtId="14" fontId="8" fillId="6" borderId="3" xfId="2" applyNumberFormat="1" applyFont="1" applyFill="1" applyBorder="1" applyAlignment="1">
      <alignment horizontal="center" vertical="center" wrapText="1"/>
    </xf>
    <xf numFmtId="14" fontId="8" fillId="6" borderId="6" xfId="2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1" fontId="8" fillId="8" borderId="4" xfId="2" applyNumberFormat="1" applyFont="1" applyFill="1" applyBorder="1" applyAlignment="1">
      <alignment horizontal="center" vertical="center" wrapText="1"/>
    </xf>
    <xf numFmtId="1" fontId="8" fillId="8" borderId="10" xfId="2" applyNumberFormat="1" applyFont="1" applyFill="1" applyBorder="1" applyAlignment="1">
      <alignment horizontal="center" vertical="center" wrapText="1"/>
    </xf>
    <xf numFmtId="1" fontId="8" fillId="6" borderId="4" xfId="2" applyNumberFormat="1" applyFont="1" applyFill="1" applyBorder="1" applyAlignment="1">
      <alignment horizontal="center" vertical="center" wrapText="1"/>
    </xf>
    <xf numFmtId="1" fontId="8" fillId="6" borderId="10" xfId="2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4" fontId="8" fillId="5" borderId="9" xfId="2" applyNumberFormat="1" applyFont="1" applyFill="1" applyBorder="1" applyAlignment="1">
      <alignment horizontal="center" vertical="center" wrapText="1"/>
    </xf>
    <xf numFmtId="14" fontId="8" fillId="5" borderId="3" xfId="2" applyNumberFormat="1" applyFont="1" applyFill="1" applyBorder="1" applyAlignment="1">
      <alignment horizontal="center" vertical="center" wrapText="1"/>
    </xf>
    <xf numFmtId="14" fontId="8" fillId="5" borderId="12" xfId="2" applyNumberFormat="1" applyFont="1" applyFill="1" applyBorder="1" applyAlignment="1">
      <alignment horizontal="center" vertical="center" wrapText="1"/>
    </xf>
    <xf numFmtId="14" fontId="8" fillId="5" borderId="1" xfId="2" applyNumberFormat="1" applyFont="1" applyFill="1" applyBorder="1" applyAlignment="1">
      <alignment horizontal="center" vertical="center" wrapText="1"/>
    </xf>
  </cellXfs>
  <cellStyles count="7">
    <cellStyle name="Comma" xfId="4" xr:uid="{FDC0C268-BA99-43F7-BBA4-1C6FDFDEE130}"/>
    <cellStyle name="Hipervínculo 2" xfId="3" xr:uid="{837DDB03-75C1-4CC6-9DC5-389140E57660}"/>
    <cellStyle name="Millares 2" xfId="6" xr:uid="{2A55AEAD-D2EF-4993-A765-BBC536C6644D}"/>
    <cellStyle name="Normal" xfId="0" builtinId="0"/>
    <cellStyle name="Normal 2" xfId="2" xr:uid="{99107379-49F1-4F02-9D87-DFA96ABC5BE0}"/>
    <cellStyle name="Per cent" xfId="1" builtinId="5"/>
    <cellStyle name="Percent" xfId="5" xr:uid="{0ACB2212-9AFF-4F12-903E-DE49381E1B4E}"/>
  </cellStyles>
  <dxfs count="25">
    <dxf>
      <numFmt numFmtId="165" formatCode="_(* #,##0_);_(* \(#,##0\);_(* &quot;-&quot;??_);_(@_)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(* #,##0_);_(* \(#,##0\);_(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1" hidden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</border>
    </dxf>
    <dxf>
      <numFmt numFmtId="14" formatCode="0.00%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rgb="FFD58DFD"/>
        </patternFill>
      </fill>
      <alignment horizontal="center" vertical="center" textRotation="0" wrapText="1" indent="0" justifyLastLine="0" shrinkToFit="0" readingOrder="0"/>
      <protection locked="1" hidden="0"/>
    </dxf>
    <dxf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protection locked="1" hidden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</border>
    </dxf>
    <dxf>
      <fill>
        <patternFill patternType="solid">
          <fgColor indexed="64"/>
          <bgColor theme="0" tint="-0.3499862666707357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184896</xdr:colOff>
      <xdr:row>0</xdr:row>
      <xdr:rowOff>274544</xdr:rowOff>
    </xdr:from>
    <xdr:to>
      <xdr:col>2</xdr:col>
      <xdr:colOff>1765874</xdr:colOff>
      <xdr:row>4</xdr:row>
      <xdr:rowOff>20969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B9520A-A80D-432B-89A5-E7E48AA6D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9146" y="274544"/>
          <a:ext cx="1580978" cy="89078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096CD7-7717-4ADF-A59A-B9D6CEA7337E}" name="Info_Productos_Cuantitativo" displayName="Info_Productos_Cuantitativo" ref="A5:F32" totalsRowShown="0" headerRowDxfId="24" dataDxfId="23" headerRowBorderDxfId="21" tableBorderDxfId="22">
  <autoFilter ref="A5:F32" xr:uid="{563ECEA0-84E2-41ED-A598-1628FC46E04B}"/>
  <tableColumns count="6">
    <tableColumn id="1" xr3:uid="{5B6B51BE-9575-44D7-A35B-49EE6097E9CB}" name="Producto No." dataDxfId="20"/>
    <tableColumn id="14" xr3:uid="{5F00C15C-ACE8-490E-B3C7-2096BBE85695}" name="Vigente /No Vigente"/>
    <tableColumn id="3" xr3:uid="{0812A7DF-8259-4F7D-8E4F-DFA4E08D6862}" name="Producto esperado" dataDxfId="19"/>
    <tableColumn id="4" xr3:uid="{5B303B66-4F5D-4757-86A3-FB7BDD474E83}" name="Nombre indicador de Producto" dataDxfId="18"/>
    <tableColumn id="5" xr3:uid="{88713E63-E04C-4B43-9579-024DAC6969FF}" name="Sector Líder" dataDxfId="17"/>
    <tableColumn id="8" xr3:uid="{48505EBB-5271-459F-AF83-34A9EE054916}" name="Tipo de anualización" dataDxfId="16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6337A1-A934-43EC-A483-9A803A533868}" name="Cuantitativo_Productos" displayName="Cuantitativo_Productos" ref="K5:P32" totalsRowShown="0" headerRowDxfId="15" dataDxfId="14" headerRowBorderDxfId="12" tableBorderDxfId="13">
  <autoFilter ref="K5:P32" xr:uid="{C27CB2D1-4FE9-489B-B97E-825315EE7B7A}"/>
  <tableColumns count="6">
    <tableColumn id="26" xr3:uid="{E5D6A1A4-8CF3-4DD6-910D-C5DD459A8909}" name="4o Trimestre 2023" dataDxfId="11"/>
    <tableColumn id="32" xr3:uid="{66D819FD-0374-4967-9515-CEF9866810F2}" name="2o Trimestre 2024" dataDxfId="10"/>
    <tableColumn id="34" xr3:uid="{1EA09042-8E40-46DF-A7D6-DFEF075D758B}" name="4o Trimestre 2024" dataDxfId="9"/>
    <tableColumn id="36" xr3:uid="{4B0226C9-E2A8-479D-AAFE-17E4ED003C9F}" name="2o Trimestre 2025" dataDxfId="8"/>
    <tableColumn id="38" xr3:uid="{D2C4FAC3-AAE9-4D1A-9AD8-D7DAD6EB58FA}" name="4o Trimestre 2025" dataDxfId="7"/>
    <tableColumn id="40" xr3:uid="{74A97E12-54C4-4899-AF08-D8D0F1276B57}" name="Acumulado 2025" dataDxfId="6">
      <calculatedColumnFormula array="1" xml:space="preserve"> IF(Info_Productos_Cuantitativo[[#This Row],[Tipo de anualización]]="","Seleccionar Anualización",IF(COUNTIF(#REF!,"="&amp;"")=32,"",IF(Info_Productos_Cuantitativo[[#This Row],[Tipo de anualización]]="Creciente",IF(COUNTIF(#REF!,"&lt;"&amp;#REF!)&gt;=1,"ERROR, el valor reportado es inferior a la Línea Base",IF(COUNTIF(#REF!,"="&amp;"")=31,OFFSET(#REF!,0,MATCH(MAX(#REF!)+1,#REF!,1)-1),IF(INDEX(#REF!,LARGE((#REF!&lt;&gt;"")*(_xlfn.SEQUENCE(,COUNTA(#REF!))),1))&lt;INDEX(#REF!,LARGE((#REF!&lt;&gt;"")*(_xlfn.SEQUENCE(,COUNTA(#REF!))),2)),"ERROR, El reporte de avance actual debe ser mayor o igual al último valor reportado",OFFSET(#REF!,0,MATCH(MAX(#REF!)+1,#REF!,1)-1)))),IF(Info_Productos_Cuantitativo[[#This Row],[Tipo de anualización]]="Constante",OFFSET(#REF!,0,MATCH(MAX(#REF!)+1,#REF!,1)-1),IF(Info_Productos_Cuantitativo[[#This Row],[Tipo de anualización]]="Suma",SUM(#REF!),IF(Info_Productos_Cuantitativo[[#This Row],[Tipo de anualización]]="Decreciente",IF(COUNTIF(#REF!,"&gt;"&amp;#REF!)&gt;=1,"ERROR, el valor reportado es superior a la Línea Base",IF(COUNTIF(#REF!,"="&amp;"")=31,OFFSET(#REF!,0,MATCH(MAX(#REF!)+1,#REF!,1)-1),IF(INDEX(#REF!,LARGE((#REF!&lt;&gt;"")*(_xlfn.SEQUENCE(,COUNTA(#REF!))),1))&gt;INDEX(#REF!,LARGE((#REF!&lt;&gt;"")*(_xlfn.SEQUENCE(,COUNTA(#REF!))),2)),"ERROR, El reporte de avance actual debe ser menor o igual al último valor reportado",OFFSET(#REF!,0,MATCH(MAX(#REF!)+1,#REF!,1)-1))))))))))</calculatedColumnFormula>
    </tableColumn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FA8D105-3F11-4838-92D8-AFE38A04116B}" name="Avance_Acumulado_Productos" displayName="Avance_Acumulado_Productos" ref="Q5:Q33" totalsRowCount="1" headerRowDxfId="5" dataDxfId="4" headerRowBorderDxfId="2" tableBorderDxfId="3">
  <autoFilter ref="Q5:Q32" xr:uid="{C737256B-A487-427A-B52A-3DE7B4109551}"/>
  <tableColumns count="1">
    <tableColumn id="8" xr3:uid="{54599783-B64D-400D-9343-898FCB5DE4EE}" name="ACUMULADO 2023-2025" dataDxfId="0" totalsRowDxfId="1">
      <calculatedColumnFormula>+Cuantitativo_Productos[[#This Row],[Acumulado 2025]]/J6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1B72-9131-4907-806E-745162979E95}">
  <sheetPr>
    <tabColor theme="5"/>
  </sheetPr>
  <dimension ref="A1:W33"/>
  <sheetViews>
    <sheetView tabSelected="1" zoomScale="70" zoomScaleNormal="70" workbookViewId="0">
      <selection activeCell="N24" sqref="N24"/>
    </sheetView>
  </sheetViews>
  <sheetFormatPr defaultColWidth="8.85546875" defaultRowHeight="15" outlineLevelCol="1"/>
  <cols>
    <col min="1" max="1" width="10.28515625" style="1" customWidth="1"/>
    <col min="2" max="2" width="12.85546875" style="1" customWidth="1"/>
    <col min="3" max="3" width="38.42578125" style="1" bestFit="1" customWidth="1"/>
    <col min="4" max="4" width="40" style="1" bestFit="1" customWidth="1"/>
    <col min="5" max="5" width="19.42578125" style="1" bestFit="1" customWidth="1"/>
    <col min="6" max="6" width="22.85546875" style="1" bestFit="1" customWidth="1"/>
    <col min="7" max="7" width="13.5703125" style="1" customWidth="1" outlineLevel="1"/>
    <col min="8" max="9" width="13.5703125" style="1" customWidth="1"/>
    <col min="10" max="10" width="18" style="1" customWidth="1"/>
    <col min="11" max="11" width="21.5703125" style="1" customWidth="1"/>
    <col min="12" max="12" width="21.5703125" style="1" customWidth="1" outlineLevel="1"/>
    <col min="13" max="13" width="21.5703125" style="1" customWidth="1"/>
    <col min="14" max="14" width="21.5703125" style="1" customWidth="1" outlineLevel="1"/>
    <col min="15" max="15" width="21.5703125" style="1" customWidth="1"/>
    <col min="16" max="16" width="24.140625" style="1" customWidth="1"/>
    <col min="17" max="17" width="20.28515625" style="1" customWidth="1"/>
    <col min="18" max="18" width="4.5703125" style="1" bestFit="1" customWidth="1"/>
    <col min="19" max="19" width="5.5703125" style="1" bestFit="1" customWidth="1"/>
    <col min="20" max="16384" width="8.85546875" style="1"/>
  </cols>
  <sheetData>
    <row r="1" spans="1:23">
      <c r="A1" s="114" t="s">
        <v>0</v>
      </c>
      <c r="B1" s="114"/>
      <c r="C1" s="114"/>
      <c r="D1" s="114"/>
      <c r="E1" s="114"/>
      <c r="F1" s="114"/>
    </row>
    <row r="2" spans="1:23" ht="15.75" thickBot="1">
      <c r="A2" s="115"/>
      <c r="B2" s="115"/>
      <c r="C2" s="115"/>
      <c r="D2" s="115"/>
      <c r="E2" s="115"/>
      <c r="F2" s="115"/>
    </row>
    <row r="3" spans="1:23" ht="30.75" customHeight="1" thickBot="1">
      <c r="A3" s="116" t="s">
        <v>1</v>
      </c>
      <c r="B3" s="117"/>
      <c r="C3" s="117"/>
      <c r="D3" s="117"/>
      <c r="E3" s="117"/>
      <c r="F3" s="117"/>
      <c r="G3" s="105" t="s">
        <v>2</v>
      </c>
      <c r="H3" s="105"/>
      <c r="I3" s="105"/>
      <c r="J3" s="105"/>
      <c r="K3" s="107" t="s">
        <v>3</v>
      </c>
      <c r="L3" s="107"/>
      <c r="M3" s="107"/>
      <c r="N3" s="107"/>
      <c r="O3" s="107"/>
      <c r="P3" s="108"/>
      <c r="Q3" s="109" t="s">
        <v>4</v>
      </c>
    </row>
    <row r="4" spans="1:23" ht="21" thickBot="1">
      <c r="A4" s="118"/>
      <c r="B4" s="119"/>
      <c r="C4" s="119"/>
      <c r="D4" s="119"/>
      <c r="E4" s="119"/>
      <c r="F4" s="119"/>
      <c r="G4" s="106"/>
      <c r="H4" s="106"/>
      <c r="I4" s="106"/>
      <c r="J4" s="106"/>
      <c r="K4" s="2">
        <v>2023</v>
      </c>
      <c r="L4" s="110">
        <v>2024</v>
      </c>
      <c r="M4" s="111"/>
      <c r="N4" s="112">
        <v>2025</v>
      </c>
      <c r="O4" s="113"/>
      <c r="P4" s="3"/>
      <c r="Q4" s="109"/>
    </row>
    <row r="5" spans="1:23" ht="30.75" thickBot="1">
      <c r="A5" s="4" t="s">
        <v>5</v>
      </c>
      <c r="B5" s="4" t="s">
        <v>6</v>
      </c>
      <c r="C5" s="4" t="s">
        <v>7</v>
      </c>
      <c r="D5" s="5" t="s">
        <v>8</v>
      </c>
      <c r="E5" s="5" t="s">
        <v>9</v>
      </c>
      <c r="F5" s="5" t="s">
        <v>10</v>
      </c>
      <c r="G5" s="9" t="s">
        <v>11</v>
      </c>
      <c r="H5" s="9" t="s">
        <v>12</v>
      </c>
      <c r="I5" s="10" t="s">
        <v>13</v>
      </c>
      <c r="J5" s="10" t="s">
        <v>14</v>
      </c>
      <c r="K5" s="7" t="s">
        <v>15</v>
      </c>
      <c r="L5" s="6" t="s">
        <v>16</v>
      </c>
      <c r="M5" s="7" t="s">
        <v>17</v>
      </c>
      <c r="N5" s="6" t="s">
        <v>18</v>
      </c>
      <c r="O5" s="7" t="s">
        <v>19</v>
      </c>
      <c r="P5" s="8" t="s">
        <v>20</v>
      </c>
      <c r="Q5" s="11" t="s">
        <v>21</v>
      </c>
    </row>
    <row r="6" spans="1:23" ht="105">
      <c r="A6" s="52">
        <v>1</v>
      </c>
      <c r="B6" s="53" t="s">
        <v>22</v>
      </c>
      <c r="C6" s="54" t="s">
        <v>23</v>
      </c>
      <c r="D6" s="55" t="s">
        <v>24</v>
      </c>
      <c r="E6" s="56" t="s">
        <v>25</v>
      </c>
      <c r="F6" s="57" t="s">
        <v>26</v>
      </c>
      <c r="G6" s="58">
        <v>129000</v>
      </c>
      <c r="H6" s="58">
        <v>256000</v>
      </c>
      <c r="I6" s="58">
        <v>384000</v>
      </c>
      <c r="J6" s="58">
        <f>I6</f>
        <v>384000</v>
      </c>
      <c r="K6" s="20">
        <v>130090</v>
      </c>
      <c r="L6" s="20">
        <v>202823</v>
      </c>
      <c r="M6" s="22">
        <v>387825</v>
      </c>
      <c r="N6" s="22">
        <v>455409</v>
      </c>
      <c r="O6" s="59">
        <f>+Cuantitativo_Productos[[#This Row],[2o Trimestre 2025]]+56419</f>
        <v>511828</v>
      </c>
      <c r="P6" s="60">
        <f>+Cuantitativo_Productos[[#This Row],[4o Trimestre 2025]]</f>
        <v>511828</v>
      </c>
      <c r="Q6" s="48">
        <f>+Cuantitativo_Productos[[#This Row],[Acumulado 2025]]/J6</f>
        <v>1.3328854166666666</v>
      </c>
    </row>
    <row r="7" spans="1:23" ht="45">
      <c r="A7" s="12">
        <v>2</v>
      </c>
      <c r="B7" t="s">
        <v>22</v>
      </c>
      <c r="C7" s="24" t="s">
        <v>27</v>
      </c>
      <c r="D7" s="24" t="s">
        <v>28</v>
      </c>
      <c r="E7" s="14" t="s">
        <v>25</v>
      </c>
      <c r="F7" s="90" t="s">
        <v>29</v>
      </c>
      <c r="G7" s="91">
        <v>18432</v>
      </c>
      <c r="H7" s="91">
        <v>18432</v>
      </c>
      <c r="I7" s="91">
        <v>18432</v>
      </c>
      <c r="J7" s="91">
        <f t="shared" ref="J7:J22" si="0">+G7+H7+I7</f>
        <v>55296</v>
      </c>
      <c r="K7" s="36">
        <v>6138</v>
      </c>
      <c r="L7" s="92">
        <v>2829</v>
      </c>
      <c r="M7" s="21">
        <v>5390</v>
      </c>
      <c r="N7" s="21">
        <v>13658</v>
      </c>
      <c r="O7" s="19">
        <v>10259</v>
      </c>
      <c r="P7" s="23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38274</v>
      </c>
      <c r="Q7" s="34">
        <f>+Cuantitativo_Productos[[#This Row],[Acumulado 2025]]/J7</f>
        <v>0.69216579861111116</v>
      </c>
      <c r="W7" s="26"/>
    </row>
    <row r="8" spans="1:23" ht="30">
      <c r="A8" s="52">
        <v>3</v>
      </c>
      <c r="B8" s="53" t="s">
        <v>22</v>
      </c>
      <c r="C8" s="61" t="s">
        <v>30</v>
      </c>
      <c r="D8" s="61" t="s">
        <v>31</v>
      </c>
      <c r="E8" s="56" t="s">
        <v>32</v>
      </c>
      <c r="F8" s="57" t="s">
        <v>29</v>
      </c>
      <c r="G8" s="58">
        <v>3000</v>
      </c>
      <c r="H8" s="58">
        <v>3000</v>
      </c>
      <c r="I8" s="58">
        <v>2000</v>
      </c>
      <c r="J8" s="58">
        <f t="shared" si="0"/>
        <v>8000</v>
      </c>
      <c r="K8" s="20">
        <v>3029</v>
      </c>
      <c r="L8" s="29">
        <v>1580</v>
      </c>
      <c r="M8" s="29">
        <v>1580</v>
      </c>
      <c r="N8" s="29">
        <v>2000</v>
      </c>
      <c r="O8" s="44">
        <v>0</v>
      </c>
      <c r="P8" s="60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8189</v>
      </c>
      <c r="Q8" s="48">
        <f>+Cuantitativo_Productos[[#This Row],[Acumulado 2025]]/J8</f>
        <v>1.023625</v>
      </c>
    </row>
    <row r="9" spans="1:23" ht="60">
      <c r="A9" s="12">
        <v>4</v>
      </c>
      <c r="B9" t="s">
        <v>22</v>
      </c>
      <c r="C9" s="24" t="s">
        <v>33</v>
      </c>
      <c r="D9" s="24" t="s">
        <v>34</v>
      </c>
      <c r="E9" s="14" t="s">
        <v>35</v>
      </c>
      <c r="F9" s="90" t="s">
        <v>26</v>
      </c>
      <c r="G9" s="93">
        <v>0.55000000000000004</v>
      </c>
      <c r="H9" s="93">
        <v>0.6</v>
      </c>
      <c r="I9" s="93">
        <v>0.65</v>
      </c>
      <c r="J9" s="94">
        <f>I9</f>
        <v>0.65</v>
      </c>
      <c r="K9" s="30">
        <v>1</v>
      </c>
      <c r="L9" s="31"/>
      <c r="M9" s="31">
        <v>0.6</v>
      </c>
      <c r="N9" s="32"/>
      <c r="O9" s="32">
        <v>0.65</v>
      </c>
      <c r="P9" s="31">
        <f>Cuantitativo_Productos[[#This Row],[4o Trimestre 2025]]</f>
        <v>0.65</v>
      </c>
      <c r="Q9" s="34">
        <f>+Cuantitativo_Productos[[#This Row],[Acumulado 2025]]/J9</f>
        <v>1</v>
      </c>
    </row>
    <row r="10" spans="1:23" ht="75">
      <c r="A10" s="52">
        <v>5</v>
      </c>
      <c r="B10" s="53" t="s">
        <v>22</v>
      </c>
      <c r="C10" s="61" t="s">
        <v>36</v>
      </c>
      <c r="D10" s="54" t="s">
        <v>37</v>
      </c>
      <c r="E10" s="56" t="s">
        <v>38</v>
      </c>
      <c r="F10" s="57" t="s">
        <v>39</v>
      </c>
      <c r="G10" s="62">
        <v>1</v>
      </c>
      <c r="H10" s="62">
        <v>1</v>
      </c>
      <c r="I10" s="62">
        <v>1</v>
      </c>
      <c r="J10" s="62">
        <v>1</v>
      </c>
      <c r="K10" s="48">
        <v>1</v>
      </c>
      <c r="L10" s="63">
        <v>1</v>
      </c>
      <c r="M10" s="63">
        <v>1</v>
      </c>
      <c r="N10" s="63">
        <v>1</v>
      </c>
      <c r="O10" s="63">
        <v>1</v>
      </c>
      <c r="P10" s="63">
        <f>Cuantitativo_Productos[[#This Row],[4o Trimestre 2025]]</f>
        <v>1</v>
      </c>
      <c r="Q10" s="48">
        <f>+Cuantitativo_Productos[[#This Row],[Acumulado 2025]]/J10</f>
        <v>1</v>
      </c>
    </row>
    <row r="11" spans="1:23" ht="75">
      <c r="A11" s="12">
        <v>6</v>
      </c>
      <c r="B11" t="s">
        <v>22</v>
      </c>
      <c r="C11" s="24" t="s">
        <v>40</v>
      </c>
      <c r="D11" s="24" t="s">
        <v>41</v>
      </c>
      <c r="E11" s="14" t="s">
        <v>25</v>
      </c>
      <c r="F11" s="90" t="s">
        <v>29</v>
      </c>
      <c r="G11" s="91">
        <v>92000</v>
      </c>
      <c r="H11" s="91">
        <v>92000</v>
      </c>
      <c r="I11" s="91">
        <v>92000</v>
      </c>
      <c r="J11" s="91">
        <f t="shared" si="0"/>
        <v>276000</v>
      </c>
      <c r="K11" s="36">
        <v>93611</v>
      </c>
      <c r="L11" s="36">
        <v>47954</v>
      </c>
      <c r="M11" s="25">
        <v>76858</v>
      </c>
      <c r="N11" s="28">
        <v>60581</v>
      </c>
      <c r="O11" s="25">
        <v>44143</v>
      </c>
      <c r="P11" s="23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323147</v>
      </c>
      <c r="Q11" s="34">
        <f>+Cuantitativo_Productos[[#This Row],[Acumulado 2025]]/J11</f>
        <v>1.1708224637681159</v>
      </c>
    </row>
    <row r="12" spans="1:23" ht="60">
      <c r="A12" s="52">
        <v>7</v>
      </c>
      <c r="B12" s="53" t="s">
        <v>22</v>
      </c>
      <c r="C12" s="61" t="s">
        <v>42</v>
      </c>
      <c r="D12" s="61" t="s">
        <v>43</v>
      </c>
      <c r="E12" s="56" t="s">
        <v>25</v>
      </c>
      <c r="F12" s="57" t="s">
        <v>29</v>
      </c>
      <c r="G12" s="58">
        <v>58000</v>
      </c>
      <c r="H12" s="58">
        <v>60880</v>
      </c>
      <c r="I12" s="58">
        <v>63682</v>
      </c>
      <c r="J12" s="58">
        <f t="shared" si="0"/>
        <v>182562</v>
      </c>
      <c r="K12" s="64">
        <v>52446</v>
      </c>
      <c r="L12" s="64"/>
      <c r="M12" s="59">
        <v>73087</v>
      </c>
      <c r="N12" s="22">
        <v>35887</v>
      </c>
      <c r="O12" s="59">
        <v>31474</v>
      </c>
      <c r="P12" s="60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192894</v>
      </c>
      <c r="Q12" s="48">
        <f>+Cuantitativo_Productos[[#This Row],[Acumulado 2025]]/J12</f>
        <v>1.0565944720149867</v>
      </c>
    </row>
    <row r="13" spans="1:23" ht="60">
      <c r="A13" s="12">
        <v>8</v>
      </c>
      <c r="B13" t="s">
        <v>22</v>
      </c>
      <c r="C13" s="24" t="s">
        <v>44</v>
      </c>
      <c r="D13" s="24" t="s">
        <v>45</v>
      </c>
      <c r="E13" s="14" t="s">
        <v>35</v>
      </c>
      <c r="F13" s="90" t="s">
        <v>26</v>
      </c>
      <c r="G13" s="95">
        <v>0.5</v>
      </c>
      <c r="H13" s="95">
        <v>0.6</v>
      </c>
      <c r="I13" s="95">
        <v>0.7</v>
      </c>
      <c r="J13" s="95">
        <v>0.7</v>
      </c>
      <c r="K13" s="30">
        <v>0.5</v>
      </c>
      <c r="L13" s="30"/>
      <c r="M13" s="32">
        <v>0.6</v>
      </c>
      <c r="N13" s="32"/>
      <c r="O13" s="32">
        <v>0.7</v>
      </c>
      <c r="P13" s="33">
        <f>Cuantitativo_Productos[[#This Row],[4o Trimestre 2025]]</f>
        <v>0.7</v>
      </c>
      <c r="Q13" s="34">
        <f>+Cuantitativo_Productos[[#This Row],[Acumulado 2025]]/J13</f>
        <v>1</v>
      </c>
    </row>
    <row r="14" spans="1:23" ht="90">
      <c r="A14" s="52">
        <v>9</v>
      </c>
      <c r="B14" s="53" t="s">
        <v>22</v>
      </c>
      <c r="C14" s="61" t="s">
        <v>46</v>
      </c>
      <c r="D14" s="61" t="s">
        <v>47</v>
      </c>
      <c r="E14" s="56" t="s">
        <v>35</v>
      </c>
      <c r="F14" s="57" t="s">
        <v>26</v>
      </c>
      <c r="G14" s="65">
        <v>0.5</v>
      </c>
      <c r="H14" s="65">
        <v>0.6</v>
      </c>
      <c r="I14" s="65">
        <v>0.7</v>
      </c>
      <c r="J14" s="65">
        <v>0.7</v>
      </c>
      <c r="K14" s="48">
        <v>0.23</v>
      </c>
      <c r="L14" s="48"/>
      <c r="M14" s="66">
        <v>0.36</v>
      </c>
      <c r="N14" s="66"/>
      <c r="O14" s="66">
        <v>0.7</v>
      </c>
      <c r="P14" s="67">
        <f>Cuantitativo_Productos[[#This Row],[4o Trimestre 2025]]</f>
        <v>0.7</v>
      </c>
      <c r="Q14" s="48">
        <f>+Cuantitativo_Productos[[#This Row],[Acumulado 2025]]/J14</f>
        <v>1</v>
      </c>
    </row>
    <row r="15" spans="1:23" ht="60">
      <c r="A15" s="12">
        <v>10</v>
      </c>
      <c r="B15" t="s">
        <v>22</v>
      </c>
      <c r="C15" s="13" t="s">
        <v>48</v>
      </c>
      <c r="D15" s="24" t="s">
        <v>49</v>
      </c>
      <c r="E15" s="14" t="s">
        <v>25</v>
      </c>
      <c r="F15" s="90" t="s">
        <v>26</v>
      </c>
      <c r="G15" s="96">
        <v>0.74</v>
      </c>
      <c r="H15" s="96">
        <v>0.75</v>
      </c>
      <c r="I15" s="96">
        <v>0.76</v>
      </c>
      <c r="J15" s="96">
        <v>0.76</v>
      </c>
      <c r="K15" s="17">
        <v>0.95299999999999996</v>
      </c>
      <c r="L15" s="37"/>
      <c r="M15" s="37">
        <v>0.92500000000000004</v>
      </c>
      <c r="N15" s="32"/>
      <c r="O15" s="18">
        <v>0.97299999999999998</v>
      </c>
      <c r="P15" s="31">
        <f>Cuantitativo_Productos[[#This Row],[4o Trimestre 2025]]</f>
        <v>0.97299999999999998</v>
      </c>
      <c r="Q15" s="34">
        <f>+Cuantitativo_Productos[[#This Row],[Acumulado 2025]]/J15</f>
        <v>1.2802631578947368</v>
      </c>
    </row>
    <row r="16" spans="1:23" ht="75">
      <c r="A16" s="52">
        <v>11</v>
      </c>
      <c r="B16" s="53" t="s">
        <v>50</v>
      </c>
      <c r="C16" s="54" t="s">
        <v>51</v>
      </c>
      <c r="D16" s="61" t="s">
        <v>52</v>
      </c>
      <c r="E16" s="56" t="s">
        <v>25</v>
      </c>
      <c r="F16" s="57" t="s">
        <v>26</v>
      </c>
      <c r="G16" s="65">
        <v>0.67</v>
      </c>
      <c r="H16" s="68">
        <v>0.68</v>
      </c>
      <c r="I16" s="65">
        <v>0.69</v>
      </c>
      <c r="J16" s="65">
        <v>0.69</v>
      </c>
      <c r="K16" s="48">
        <v>0.66932270916334657</v>
      </c>
      <c r="L16" s="48"/>
      <c r="M16" s="63">
        <v>0.68</v>
      </c>
      <c r="N16" s="63"/>
      <c r="O16" s="63">
        <v>0.68</v>
      </c>
      <c r="P16" s="67">
        <f>Cuantitativo_Productos[[#This Row],[4o Trimestre 2025]]</f>
        <v>0.68</v>
      </c>
      <c r="Q16" s="48">
        <f>+Cuantitativo_Productos[[#This Row],[Acumulado 2025]]/J16</f>
        <v>0.98550724637681175</v>
      </c>
    </row>
    <row r="17" spans="1:17" ht="75">
      <c r="A17" s="12">
        <v>12</v>
      </c>
      <c r="B17" t="s">
        <v>22</v>
      </c>
      <c r="C17" s="13" t="s">
        <v>53</v>
      </c>
      <c r="D17" s="24" t="s">
        <v>54</v>
      </c>
      <c r="E17" s="14" t="s">
        <v>25</v>
      </c>
      <c r="F17" s="90" t="s">
        <v>26</v>
      </c>
      <c r="G17" s="97">
        <v>0.65</v>
      </c>
      <c r="H17" s="97">
        <v>0.69</v>
      </c>
      <c r="I17" s="97">
        <v>0.73</v>
      </c>
      <c r="J17" s="97">
        <v>0.73</v>
      </c>
      <c r="K17" s="30">
        <v>0.84399999999999997</v>
      </c>
      <c r="L17" s="34"/>
      <c r="M17" s="32">
        <v>0.9</v>
      </c>
      <c r="N17" s="32"/>
      <c r="O17" s="32">
        <v>0.93</v>
      </c>
      <c r="P17" s="33">
        <f>Cuantitativo_Productos[[#This Row],[4o Trimestre 2025]]</f>
        <v>0.93</v>
      </c>
      <c r="Q17" s="34">
        <f>+Cuantitativo_Productos[[#This Row],[Acumulado 2025]]/J17</f>
        <v>1.2739726027397262</v>
      </c>
    </row>
    <row r="18" spans="1:17" ht="75">
      <c r="A18" s="52">
        <v>13</v>
      </c>
      <c r="B18" s="53" t="s">
        <v>22</v>
      </c>
      <c r="C18" s="61" t="s">
        <v>55</v>
      </c>
      <c r="D18" s="61" t="s">
        <v>56</v>
      </c>
      <c r="E18" s="56" t="s">
        <v>25</v>
      </c>
      <c r="F18" s="57" t="s">
        <v>39</v>
      </c>
      <c r="G18" s="65">
        <v>1</v>
      </c>
      <c r="H18" s="65">
        <v>1</v>
      </c>
      <c r="I18" s="65">
        <v>1</v>
      </c>
      <c r="J18" s="65">
        <v>1</v>
      </c>
      <c r="K18" s="48">
        <v>1</v>
      </c>
      <c r="L18" s="63">
        <v>1</v>
      </c>
      <c r="M18" s="63">
        <v>1</v>
      </c>
      <c r="N18" s="63">
        <v>1</v>
      </c>
      <c r="O18" s="63">
        <v>1</v>
      </c>
      <c r="P18" s="67">
        <f>Cuantitativo_Productos[[#This Row],[4o Trimestre 2025]]</f>
        <v>1</v>
      </c>
      <c r="Q18" s="48">
        <f>+Cuantitativo_Productos[[#This Row],[Acumulado 2025]]/J18</f>
        <v>1</v>
      </c>
    </row>
    <row r="19" spans="1:17" ht="60">
      <c r="A19" s="12">
        <v>14</v>
      </c>
      <c r="B19" t="s">
        <v>22</v>
      </c>
      <c r="C19" s="24" t="s">
        <v>57</v>
      </c>
      <c r="D19" s="24" t="s">
        <v>58</v>
      </c>
      <c r="E19" s="14" t="s">
        <v>25</v>
      </c>
      <c r="F19" s="90" t="s">
        <v>26</v>
      </c>
      <c r="G19" s="95">
        <v>0.5</v>
      </c>
      <c r="H19" s="95">
        <v>0.55000000000000004</v>
      </c>
      <c r="I19" s="95">
        <v>0.6</v>
      </c>
      <c r="J19" s="95">
        <v>0.6</v>
      </c>
      <c r="K19" s="38">
        <v>0.59599999999999997</v>
      </c>
      <c r="L19" s="31">
        <v>0.67</v>
      </c>
      <c r="M19" s="32">
        <v>0.68700000000000006</v>
      </c>
      <c r="N19" s="39">
        <v>0.68500000000000005</v>
      </c>
      <c r="O19" s="39">
        <v>0.68799999999999994</v>
      </c>
      <c r="P19" s="33">
        <f>Cuantitativo_Productos[[#This Row],[4o Trimestre 2025]]</f>
        <v>0.68799999999999994</v>
      </c>
      <c r="Q19" s="34">
        <f>+Cuantitativo_Productos[[#This Row],[Acumulado 2025]]/J19</f>
        <v>1.1466666666666667</v>
      </c>
    </row>
    <row r="20" spans="1:17" ht="120">
      <c r="A20" s="52">
        <v>15</v>
      </c>
      <c r="B20" s="69" t="s">
        <v>22</v>
      </c>
      <c r="C20" s="70" t="s">
        <v>59</v>
      </c>
      <c r="D20" s="70" t="s">
        <v>60</v>
      </c>
      <c r="E20" s="71" t="s">
        <v>25</v>
      </c>
      <c r="F20" s="72" t="s">
        <v>39</v>
      </c>
      <c r="G20" s="73">
        <v>0.56799999999999995</v>
      </c>
      <c r="H20" s="73">
        <v>0.61799999999999999</v>
      </c>
      <c r="I20" s="74">
        <v>1</v>
      </c>
      <c r="J20" s="74">
        <v>1</v>
      </c>
      <c r="K20" s="41">
        <v>0.56799999999999995</v>
      </c>
      <c r="L20" s="41"/>
      <c r="M20" s="63">
        <v>0.61799999999999999</v>
      </c>
      <c r="N20" s="63"/>
      <c r="O20" s="63">
        <v>1</v>
      </c>
      <c r="P20" s="67">
        <f>Cuantitativo_Productos[[#This Row],[4o Trimestre 2025]]</f>
        <v>1</v>
      </c>
      <c r="Q20" s="48">
        <f>+Cuantitativo_Productos[[#This Row],[Acumulado 2025]]/J20</f>
        <v>1</v>
      </c>
    </row>
    <row r="21" spans="1:17" ht="90">
      <c r="A21" s="12">
        <v>16</v>
      </c>
      <c r="B21" t="s">
        <v>22</v>
      </c>
      <c r="C21" s="24" t="s">
        <v>61</v>
      </c>
      <c r="D21" s="40" t="s">
        <v>62</v>
      </c>
      <c r="E21" s="14" t="s">
        <v>25</v>
      </c>
      <c r="F21" s="90" t="s">
        <v>29</v>
      </c>
      <c r="G21" s="98">
        <v>65</v>
      </c>
      <c r="H21" s="98">
        <v>70</v>
      </c>
      <c r="I21" s="98">
        <v>75</v>
      </c>
      <c r="J21" s="91">
        <f t="shared" si="0"/>
        <v>210</v>
      </c>
      <c r="K21" s="99">
        <v>89</v>
      </c>
      <c r="L21" s="49"/>
      <c r="M21" s="16">
        <v>107</v>
      </c>
      <c r="N21" s="16"/>
      <c r="O21" s="16">
        <v>124</v>
      </c>
      <c r="P21" s="23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320</v>
      </c>
      <c r="Q21" s="34">
        <f>+Cuantitativo_Productos[[#This Row],[Acumulado 2025]]/J21</f>
        <v>1.5238095238095237</v>
      </c>
    </row>
    <row r="22" spans="1:17" ht="120">
      <c r="A22" s="52">
        <v>17</v>
      </c>
      <c r="B22" s="53" t="s">
        <v>22</v>
      </c>
      <c r="C22" s="75" t="s">
        <v>63</v>
      </c>
      <c r="D22" s="61" t="s">
        <v>64</v>
      </c>
      <c r="E22" s="56" t="s">
        <v>65</v>
      </c>
      <c r="F22" s="76" t="s">
        <v>29</v>
      </c>
      <c r="G22" s="77">
        <v>2</v>
      </c>
      <c r="H22" s="77">
        <v>2</v>
      </c>
      <c r="I22" s="78">
        <v>2</v>
      </c>
      <c r="J22" s="58">
        <f t="shared" si="0"/>
        <v>6</v>
      </c>
      <c r="K22" s="79">
        <v>0</v>
      </c>
      <c r="L22" s="80">
        <v>2</v>
      </c>
      <c r="M22" s="80">
        <v>2</v>
      </c>
      <c r="N22" s="80">
        <v>0</v>
      </c>
      <c r="O22" s="80">
        <v>2</v>
      </c>
      <c r="P22" s="60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6</v>
      </c>
      <c r="Q22" s="48">
        <f>+Cuantitativo_Productos[[#This Row],[Acumulado 2025]]/J22</f>
        <v>1</v>
      </c>
    </row>
    <row r="23" spans="1:17" ht="45">
      <c r="A23" s="12">
        <v>18</v>
      </c>
      <c r="B23" t="s">
        <v>22</v>
      </c>
      <c r="C23" s="24" t="s">
        <v>66</v>
      </c>
      <c r="D23" s="24" t="s">
        <v>67</v>
      </c>
      <c r="E23" s="14" t="s">
        <v>25</v>
      </c>
      <c r="F23" s="100" t="s">
        <v>26</v>
      </c>
      <c r="G23" s="101"/>
      <c r="H23" s="101"/>
      <c r="I23" s="102"/>
      <c r="J23" s="102"/>
      <c r="K23" s="99"/>
      <c r="L23" s="16"/>
      <c r="M23" s="16"/>
      <c r="N23" s="16"/>
      <c r="O23" s="50" t="s">
        <v>68</v>
      </c>
      <c r="P23" s="43"/>
      <c r="Q23" s="50" t="s">
        <v>68</v>
      </c>
    </row>
    <row r="24" spans="1:17" ht="45">
      <c r="A24" s="52">
        <v>19</v>
      </c>
      <c r="B24" s="53" t="s">
        <v>22</v>
      </c>
      <c r="C24" s="61" t="s">
        <v>69</v>
      </c>
      <c r="D24" s="61" t="s">
        <v>70</v>
      </c>
      <c r="E24" s="56" t="s">
        <v>25</v>
      </c>
      <c r="F24" s="57" t="s">
        <v>29</v>
      </c>
      <c r="G24" s="58">
        <v>70000</v>
      </c>
      <c r="H24" s="58">
        <v>71000</v>
      </c>
      <c r="I24" s="58">
        <v>72000</v>
      </c>
      <c r="J24" s="58">
        <v>72000</v>
      </c>
      <c r="K24" s="64">
        <v>97450</v>
      </c>
      <c r="L24" s="64">
        <v>48775</v>
      </c>
      <c r="M24" s="44">
        <v>43179</v>
      </c>
      <c r="N24" s="29">
        <v>66664</v>
      </c>
      <c r="O24" s="44">
        <v>93215</v>
      </c>
      <c r="P24" s="60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349283</v>
      </c>
      <c r="Q24" s="48">
        <f>+Cuantitativo_Productos[[#This Row],[Acumulado 2025]]/J24</f>
        <v>4.8511527777777781</v>
      </c>
    </row>
    <row r="25" spans="1:17" s="45" customFormat="1" ht="45">
      <c r="A25" s="12">
        <v>20</v>
      </c>
      <c r="B25" t="s">
        <v>22</v>
      </c>
      <c r="C25" s="24" t="s">
        <v>71</v>
      </c>
      <c r="D25" s="24" t="s">
        <v>72</v>
      </c>
      <c r="E25" s="14" t="s">
        <v>73</v>
      </c>
      <c r="F25" s="90" t="s">
        <v>29</v>
      </c>
      <c r="G25" s="103">
        <v>5</v>
      </c>
      <c r="H25" s="103">
        <v>5</v>
      </c>
      <c r="I25" s="103">
        <v>5</v>
      </c>
      <c r="J25" s="103">
        <v>5</v>
      </c>
      <c r="K25" s="27">
        <v>1</v>
      </c>
      <c r="L25" s="49">
        <v>0</v>
      </c>
      <c r="M25" s="16">
        <v>3</v>
      </c>
      <c r="N25" s="16">
        <v>0</v>
      </c>
      <c r="O25" s="16">
        <v>1</v>
      </c>
      <c r="P25" s="23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5</v>
      </c>
      <c r="Q25" s="34">
        <f>+Cuantitativo_Productos[[#This Row],[Acumulado 2025]]/J25</f>
        <v>1</v>
      </c>
    </row>
    <row r="26" spans="1:17" ht="60">
      <c r="A26" s="52">
        <v>21</v>
      </c>
      <c r="B26" s="81" t="s">
        <v>22</v>
      </c>
      <c r="C26" s="75" t="s">
        <v>74</v>
      </c>
      <c r="D26" s="75" t="s">
        <v>75</v>
      </c>
      <c r="E26" s="56" t="s">
        <v>25</v>
      </c>
      <c r="F26" s="76" t="s">
        <v>26</v>
      </c>
      <c r="G26" s="82">
        <v>2000</v>
      </c>
      <c r="H26" s="82">
        <v>4000</v>
      </c>
      <c r="I26" s="82">
        <v>6000</v>
      </c>
      <c r="J26" s="82">
        <v>6000</v>
      </c>
      <c r="K26" s="79">
        <v>4034</v>
      </c>
      <c r="L26" s="83">
        <v>4220</v>
      </c>
      <c r="M26" s="83">
        <v>11070</v>
      </c>
      <c r="N26" s="84">
        <v>2297</v>
      </c>
      <c r="O26" s="84">
        <v>4025</v>
      </c>
      <c r="P26" s="85">
        <f>Cuantitativo_Productos[[#This Row],[4o Trimestre 2025]]</f>
        <v>4025</v>
      </c>
      <c r="Q26" s="48">
        <f>+Cuantitativo_Productos[[#This Row],[Acumulado 2025]]/J26</f>
        <v>0.67083333333333328</v>
      </c>
    </row>
    <row r="27" spans="1:17" ht="75">
      <c r="A27" s="12">
        <v>22</v>
      </c>
      <c r="B27" t="s">
        <v>22</v>
      </c>
      <c r="C27" s="24" t="s">
        <v>76</v>
      </c>
      <c r="D27" s="24" t="s">
        <v>77</v>
      </c>
      <c r="E27" s="14" t="s">
        <v>25</v>
      </c>
      <c r="F27" s="100" t="s">
        <v>29</v>
      </c>
      <c r="G27" s="103">
        <v>8</v>
      </c>
      <c r="H27" s="103">
        <v>8</v>
      </c>
      <c r="I27" s="103">
        <v>8</v>
      </c>
      <c r="J27" s="91">
        <f t="shared" ref="J27" si="1">+G27+H27+I27</f>
        <v>24</v>
      </c>
      <c r="K27" s="99"/>
      <c r="L27" s="16">
        <v>1</v>
      </c>
      <c r="M27" s="16">
        <v>7</v>
      </c>
      <c r="N27" s="46">
        <v>4</v>
      </c>
      <c r="O27" s="46">
        <v>16</v>
      </c>
      <c r="P27" s="23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28</v>
      </c>
      <c r="Q27" s="34">
        <f>+Cuantitativo_Productos[[#This Row],[Acumulado 2025]]/J27</f>
        <v>1.1666666666666667</v>
      </c>
    </row>
    <row r="28" spans="1:17" ht="75">
      <c r="A28" s="52">
        <v>23</v>
      </c>
      <c r="B28" s="53" t="s">
        <v>22</v>
      </c>
      <c r="C28" s="61" t="s">
        <v>78</v>
      </c>
      <c r="D28" s="61" t="s">
        <v>79</v>
      </c>
      <c r="E28" s="56" t="s">
        <v>25</v>
      </c>
      <c r="F28" s="57" t="s">
        <v>26</v>
      </c>
      <c r="G28" s="86"/>
      <c r="H28" s="86"/>
      <c r="I28" s="87">
        <v>6</v>
      </c>
      <c r="J28" s="87">
        <v>6</v>
      </c>
      <c r="K28" s="79"/>
      <c r="L28" s="79"/>
      <c r="M28" s="83"/>
      <c r="N28" s="80">
        <v>3</v>
      </c>
      <c r="O28" s="80">
        <v>3</v>
      </c>
      <c r="P28" s="85">
        <f>Cuantitativo_Productos[[#This Row],[4o Trimestre 2025]]</f>
        <v>3</v>
      </c>
      <c r="Q28" s="48">
        <f>+Cuantitativo_Productos[[#This Row],[Acumulado 2025]]/J28</f>
        <v>0.5</v>
      </c>
    </row>
    <row r="29" spans="1:17" ht="45">
      <c r="A29" s="12">
        <v>24</v>
      </c>
      <c r="B29" t="s">
        <v>22</v>
      </c>
      <c r="C29" s="24" t="s">
        <v>80</v>
      </c>
      <c r="D29" s="24" t="s">
        <v>81</v>
      </c>
      <c r="E29" s="14" t="s">
        <v>25</v>
      </c>
      <c r="F29" s="90" t="s">
        <v>29</v>
      </c>
      <c r="G29" s="98">
        <v>1919</v>
      </c>
      <c r="H29" s="98">
        <v>2015</v>
      </c>
      <c r="I29" s="98">
        <v>2113</v>
      </c>
      <c r="J29" s="91">
        <f t="shared" ref="J29:J30" si="2">+G29+H29+I29</f>
        <v>6047</v>
      </c>
      <c r="K29" s="104">
        <v>2055</v>
      </c>
      <c r="L29" s="42">
        <v>1300</v>
      </c>
      <c r="M29" s="42">
        <v>1721</v>
      </c>
      <c r="N29" s="42">
        <v>622</v>
      </c>
      <c r="O29" s="47">
        <v>1736</v>
      </c>
      <c r="P29" s="23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7434</v>
      </c>
      <c r="Q29" s="34">
        <f>+Cuantitativo_Productos[[#This Row],[Acumulado 2025]]/J29</f>
        <v>1.2293699355052092</v>
      </c>
    </row>
    <row r="30" spans="1:17" ht="16.5">
      <c r="A30" s="52">
        <v>25</v>
      </c>
      <c r="B30" s="53" t="s">
        <v>22</v>
      </c>
      <c r="C30" s="70" t="s">
        <v>82</v>
      </c>
      <c r="D30" s="61" t="s">
        <v>83</v>
      </c>
      <c r="E30" s="56" t="s">
        <v>25</v>
      </c>
      <c r="F30" s="57" t="s">
        <v>29</v>
      </c>
      <c r="G30" s="88">
        <v>1</v>
      </c>
      <c r="H30" s="88">
        <v>0</v>
      </c>
      <c r="I30" s="88"/>
      <c r="J30" s="58">
        <f t="shared" si="2"/>
        <v>1</v>
      </c>
      <c r="K30" s="79">
        <v>1</v>
      </c>
      <c r="L30" s="83"/>
      <c r="M30" s="83"/>
      <c r="N30" s="83"/>
      <c r="O30" s="83"/>
      <c r="P30" s="60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1</v>
      </c>
      <c r="Q30" s="48">
        <f>+Cuantitativo_Productos[[#This Row],[Acumulado 2025]]/J30</f>
        <v>1</v>
      </c>
    </row>
    <row r="31" spans="1:17" ht="45">
      <c r="A31" s="12">
        <v>26</v>
      </c>
      <c r="B31" t="s">
        <v>22</v>
      </c>
      <c r="C31" s="24" t="s">
        <v>84</v>
      </c>
      <c r="D31" s="24" t="s">
        <v>85</v>
      </c>
      <c r="E31" s="14" t="s">
        <v>25</v>
      </c>
      <c r="F31" s="15" t="s">
        <v>39</v>
      </c>
      <c r="G31" s="35">
        <v>1</v>
      </c>
      <c r="H31" s="35">
        <v>1</v>
      </c>
      <c r="I31" s="35">
        <v>1</v>
      </c>
      <c r="J31" s="35">
        <v>1</v>
      </c>
      <c r="K31" s="34">
        <v>1</v>
      </c>
      <c r="L31" s="34">
        <v>1</v>
      </c>
      <c r="M31" s="32">
        <v>1</v>
      </c>
      <c r="N31" s="31">
        <v>0.5</v>
      </c>
      <c r="O31" s="32">
        <v>1</v>
      </c>
      <c r="P31" s="33">
        <f>Cuantitativo_Productos[[#This Row],[4o Trimestre 2025]]</f>
        <v>1</v>
      </c>
      <c r="Q31" s="34">
        <f>+Cuantitativo_Productos[[#This Row],[Acumulado 2025]]/J31</f>
        <v>1</v>
      </c>
    </row>
    <row r="32" spans="1:17" ht="75">
      <c r="A32" s="52">
        <v>27</v>
      </c>
      <c r="B32" s="53" t="s">
        <v>22</v>
      </c>
      <c r="C32" s="61" t="s">
        <v>86</v>
      </c>
      <c r="D32" s="61" t="s">
        <v>87</v>
      </c>
      <c r="E32" s="56" t="s">
        <v>35</v>
      </c>
      <c r="F32" s="76" t="s">
        <v>29</v>
      </c>
      <c r="G32" s="89">
        <v>2</v>
      </c>
      <c r="H32" s="89">
        <v>2</v>
      </c>
      <c r="I32" s="89">
        <v>2</v>
      </c>
      <c r="J32" s="89">
        <f>+G32+H32+I32</f>
        <v>6</v>
      </c>
      <c r="K32" s="79">
        <v>2</v>
      </c>
      <c r="L32" s="83"/>
      <c r="M32" s="83">
        <v>2</v>
      </c>
      <c r="N32" s="83">
        <v>1</v>
      </c>
      <c r="O32" s="83">
        <v>2</v>
      </c>
      <c r="P32" s="60">
        <f>+Cuantitativo_Productos[[#This Row],[4o Trimestre 2023]]+Cuantitativo_Productos[[#This Row],[2o Trimestre 2024]]+Cuantitativo_Productos[[#This Row],[4o Trimestre 2024]]+Cuantitativo_Productos[[#This Row],[2o Trimestre 2025]]+Cuantitativo_Productos[[#This Row],[4o Trimestre 2025]]</f>
        <v>7</v>
      </c>
      <c r="Q32" s="48">
        <f>+Cuantitativo_Productos[[#This Row],[Acumulado 2025]]/J32</f>
        <v>1.1666666666666667</v>
      </c>
    </row>
    <row r="33" spans="17:17">
      <c r="Q33" s="51"/>
    </row>
  </sheetData>
  <sheetProtection formatCells="0" formatColumns="0" formatRows="0" sort="0" autoFilter="0"/>
  <mergeCells count="7">
    <mergeCell ref="A1:F2"/>
    <mergeCell ref="A3:F4"/>
    <mergeCell ref="G3:J4"/>
    <mergeCell ref="K3:P3"/>
    <mergeCell ref="Q3:Q4"/>
    <mergeCell ref="L4:M4"/>
    <mergeCell ref="N4:O4"/>
  </mergeCells>
  <phoneticPr fontId="11" type="noConversion"/>
  <dataValidations disablePrompts="1" count="1">
    <dataValidation allowBlank="1" sqref="C5:E5 G5:J5" xr:uid="{88562C1B-83F6-4EDF-9213-88F8E471E602}"/>
  </dataValidations>
  <pageMargins left="0.7" right="0.7" top="0.75" bottom="0.75" header="0.3" footer="0.3"/>
  <pageSetup orientation="portrait" r:id="rId1"/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Gina Paola, Rangel Medina</dc:creator>
  <cp:keywords/>
  <dc:description/>
  <cp:lastModifiedBy>Claudia Jeannette, Vanegas Torres</cp:lastModifiedBy>
  <cp:revision/>
  <dcterms:created xsi:type="dcterms:W3CDTF">2026-01-21T17:12:00Z</dcterms:created>
  <dcterms:modified xsi:type="dcterms:W3CDTF">2026-01-23T12:52:13Z</dcterms:modified>
  <cp:category/>
  <cp:contentStatus/>
</cp:coreProperties>
</file>